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J:\024-FinancesJuridique\3 - Conventions et Marchés publics\2 - JURIDIQUE\2 - MARCHES PUBLICS\2026 Marchés publics\4_26MPPROG04_travaux_Profondeurs\2_DCE\26MPROG04\26MPROG04_lot 4\"/>
    </mc:Choice>
  </mc:AlternateContent>
  <xr:revisionPtr revIDLastSave="0" documentId="8_{474A4661-97C2-40CB-AB6D-4C126A185CF1}" xr6:coauthVersionLast="47" xr6:coauthVersionMax="47" xr10:uidLastSave="{00000000-0000-0000-0000-000000000000}"/>
  <bookViews>
    <workbookView xWindow="-108" yWindow="-108" windowWidth="23256" windowHeight="12456" tabRatio="639" xr2:uid="{00000000-000D-0000-FFFF-FFFF00000000}"/>
  </bookViews>
  <sheets>
    <sheet name="BPU LOT 4 - EQUIPEMENT AV" sheetId="3" r:id="rId1"/>
  </sheets>
  <definedNames>
    <definedName name="__xlnm.Print_Area" localSheetId="0">'BPU LOT 4 - EQUIPEMENT AV'!$A$1:$D$26</definedName>
    <definedName name="_Toc126759309" localSheetId="0">'BPU LOT 4 - EQUIPEMENT AV'!#REF!</definedName>
    <definedName name="_xlnm.Print_Area" localSheetId="0">'BPU LOT 4 - EQUIPEMENT AV'!$A$1:$H$29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5" i="3" l="1"/>
  <c r="G15" i="3"/>
  <c r="F15" i="3"/>
  <c r="F7" i="3"/>
  <c r="F8" i="3"/>
  <c r="F9" i="3"/>
  <c r="F11" i="3"/>
  <c r="F12" i="3"/>
  <c r="F13" i="3"/>
  <c r="F14" i="3"/>
  <c r="F16" i="3"/>
  <c r="F10" i="3"/>
  <c r="F17" i="3"/>
  <c r="F18" i="3"/>
  <c r="F19" i="3"/>
  <c r="F20" i="3"/>
  <c r="F21" i="3"/>
  <c r="F6" i="3"/>
  <c r="F30" i="3"/>
  <c r="G30" i="3" s="1"/>
  <c r="H30" i="3" s="1"/>
  <c r="F29" i="3"/>
  <c r="F24" i="3"/>
  <c r="G7" i="3" l="1"/>
  <c r="H7" i="3" s="1"/>
  <c r="G8" i="3"/>
  <c r="H8" i="3" s="1"/>
  <c r="G9" i="3"/>
  <c r="H9" i="3" s="1"/>
  <c r="G11" i="3"/>
  <c r="H11" i="3" s="1"/>
  <c r="G12" i="3"/>
  <c r="H12" i="3" s="1"/>
  <c r="G13" i="3"/>
  <c r="H13" i="3" s="1"/>
  <c r="G14" i="3"/>
  <c r="H14" i="3" s="1"/>
  <c r="G16" i="3"/>
  <c r="H16" i="3" s="1"/>
  <c r="G10" i="3"/>
  <c r="H10" i="3" s="1"/>
  <c r="G17" i="3"/>
  <c r="H17" i="3" s="1"/>
  <c r="G18" i="3"/>
  <c r="H18" i="3" s="1"/>
  <c r="G19" i="3"/>
  <c r="H19" i="3" s="1"/>
  <c r="G20" i="3"/>
  <c r="H20" i="3" s="1"/>
  <c r="G21" i="3"/>
  <c r="H21" i="3" s="1"/>
  <c r="G6" i="3"/>
  <c r="H6" i="3" s="1"/>
  <c r="G29" i="3"/>
  <c r="H29" i="3" s="1"/>
  <c r="G24" i="3"/>
  <c r="H24" i="3" s="1"/>
  <c r="F28" i="3"/>
  <c r="G28" i="3" s="1"/>
  <c r="H28" i="3" s="1"/>
  <c r="F27" i="3"/>
  <c r="G27" i="3" l="1"/>
  <c r="H27" i="3" s="1"/>
</calcChain>
</file>

<file path=xl/sharedStrings.xml><?xml version="1.0" encoding="utf-8"?>
<sst xmlns="http://schemas.openxmlformats.org/spreadsheetml/2006/main" count="74" uniqueCount="39">
  <si>
    <t>IL APPARTIENT AUX ENTREPRISES DE VERIFIER TOUTES LES DIMENSIONS DONNEES, SUR PLAN ET SUR SITE
NOTA : Il est de la responsabilité du prestataire de vérifier les formules de calculs présentes dans les cellules. Toute erreur de calcul lui sera imputée. 
Les quantités indiquées dans le présent document n'ont aucune valeur contractuelle.</t>
  </si>
  <si>
    <t>Qte</t>
  </si>
  <si>
    <t>TVA 20%</t>
  </si>
  <si>
    <t>1</t>
  </si>
  <si>
    <t>Unité</t>
  </si>
  <si>
    <t>U</t>
  </si>
  <si>
    <t>I</t>
  </si>
  <si>
    <t>LOCATION ET MAINTENANCE</t>
  </si>
  <si>
    <t>15 jours de location et maintenance supplémentaire de l'ensemble du matériel audiovisuel tel que précisé à la DPGF en cas de prolongation de l'exposition</t>
  </si>
  <si>
    <t>INTERVENTION</t>
  </si>
  <si>
    <t>1/2 journée technicien AV</t>
  </si>
  <si>
    <t>1 journée technicien AV</t>
  </si>
  <si>
    <t>II</t>
  </si>
  <si>
    <t>III</t>
  </si>
  <si>
    <t>LOCATION DE MATERIEL</t>
  </si>
  <si>
    <t>Rail Halfen</t>
  </si>
  <si>
    <t>Ecran 22"</t>
  </si>
  <si>
    <t>Ecran 28"</t>
  </si>
  <si>
    <t xml:space="preserve">Lecteur type Brightsign </t>
  </si>
  <si>
    <t>Ens.</t>
  </si>
  <si>
    <t>Equipements et câblages (nécessaire requis pour raccorder l’ensemble à l’alimentation livrée par le lot électricité-éclairage)</t>
  </si>
  <si>
    <t xml:space="preserve">1 journée week-end technicien AV </t>
  </si>
  <si>
    <t xml:space="preserve">1/2 ournée week-end technicien AV </t>
  </si>
  <si>
    <t>Ecran 32"</t>
  </si>
  <si>
    <t>Vidéoprojecteur Epson EB-P series</t>
  </si>
  <si>
    <t>Amplificateur</t>
  </si>
  <si>
    <t>Enceinte au niveau du sol</t>
  </si>
  <si>
    <t>Blackmagic Hyperdeck HD Plus media player ou equivalent</t>
  </si>
  <si>
    <t>Ecran 28" Tactile</t>
  </si>
  <si>
    <t>UC</t>
  </si>
  <si>
    <t>Enceinte pour son diffus avec système d'accroche rails ou plafond</t>
  </si>
  <si>
    <t xml:space="preserve">Casque avec système anti-vol et porte casque </t>
  </si>
  <si>
    <t>Mono-écouteur</t>
  </si>
  <si>
    <t>Enceinte basse</t>
  </si>
  <si>
    <r>
      <rPr>
        <sz val="20"/>
        <color rgb="FF666666"/>
        <rFont val="Calibri"/>
        <family val="2"/>
      </rPr>
      <t>Accord-cadre n°26MPROG04
LOT 4 - FOURNITURE, INSTALLATION ET REGLAGES DU MATERIEL AUDIOVISUEL</t>
    </r>
    <r>
      <rPr>
        <i/>
        <sz val="20"/>
        <color rgb="FF666666"/>
        <rFont val="Calibri"/>
        <family val="2"/>
      </rPr>
      <t xml:space="preserve">
Profondeurs</t>
    </r>
    <r>
      <rPr>
        <sz val="20"/>
        <color rgb="FF666666"/>
        <rFont val="Calibri"/>
        <family val="2"/>
      </rPr>
      <t xml:space="preserve">
Salle d'exposition temporaire (env. 830 m2), Musée de la Marine, Palais de Chaillot, Paris
</t>
    </r>
    <r>
      <rPr>
        <b/>
        <sz val="20"/>
        <color rgb="FF666666"/>
        <rFont val="Calibri"/>
        <family val="2"/>
      </rPr>
      <t>Bordereau de prix unitaire (BPU)</t>
    </r>
  </si>
  <si>
    <t>INTITULE</t>
  </si>
  <si>
    <t>P.U.HT</t>
  </si>
  <si>
    <t>MONTANT TOTAL HT</t>
  </si>
  <si>
    <t>MONTANT TOTAL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</si>
</sst>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quot;"/>
    <numFmt numFmtId="165" formatCode="\ #,##0.00&quot;  € &quot;;&quot; (&quot;#,##0.00&quot;) € &quot;;&quot; -&quot;#&quot;  € &quot;;@\ "/>
    <numFmt numFmtId="166" formatCode="#,##0.00\ [$€-40C];[Red]\-#,##0.00\ [$€-40C]"/>
  </numFmts>
  <fonts count="17" x14ac:knownFonts="1">
    <font>
      <sz val="10"/>
      <name val="Arial"/>
      <family val="2"/>
      <charset val="204"/>
    </font>
    <font>
      <sz val="11"/>
      <name val="Calibri"/>
      <family val="2"/>
    </font>
    <font>
      <sz val="11"/>
      <color indexed="8"/>
      <name val="Calibri"/>
      <family val="2"/>
    </font>
    <font>
      <b/>
      <sz val="11"/>
      <color indexed="8"/>
      <name val="Calibri"/>
      <family val="2"/>
    </font>
    <font>
      <sz val="26"/>
      <color indexed="54"/>
      <name val="Calibri"/>
      <family val="2"/>
    </font>
    <font>
      <sz val="13"/>
      <color indexed="55"/>
      <name val="Calibri"/>
      <family val="2"/>
    </font>
    <font>
      <sz val="10.5"/>
      <color indexed="8"/>
      <name val="Calibri"/>
      <family val="2"/>
    </font>
    <font>
      <sz val="10"/>
      <name val="Calibri"/>
      <family val="2"/>
    </font>
    <font>
      <b/>
      <sz val="10"/>
      <name val="Calibri"/>
      <family val="2"/>
    </font>
    <font>
      <u/>
      <sz val="10"/>
      <color theme="10"/>
      <name val="Arial"/>
      <family val="2"/>
      <charset val="204"/>
    </font>
    <font>
      <u/>
      <sz val="10"/>
      <color theme="11"/>
      <name val="Arial"/>
      <family val="2"/>
      <charset val="204"/>
    </font>
    <font>
      <b/>
      <sz val="10"/>
      <color theme="1"/>
      <name val="Calibri"/>
      <family val="2"/>
    </font>
    <font>
      <sz val="8"/>
      <name val="Arial"/>
      <family val="2"/>
      <charset val="204"/>
    </font>
    <font>
      <sz val="10"/>
      <color theme="1"/>
      <name val="Calibri"/>
      <family val="2"/>
    </font>
    <font>
      <sz val="20"/>
      <color rgb="FF666666"/>
      <name val="Calibri"/>
      <family val="2"/>
    </font>
    <font>
      <b/>
      <sz val="20"/>
      <color rgb="FF666666"/>
      <name val="Calibri"/>
      <family val="2"/>
    </font>
    <font>
      <i/>
      <sz val="20"/>
      <color rgb="FF666666"/>
      <name val="Calibri"/>
      <family val="2"/>
    </font>
  </fonts>
  <fills count="9">
    <fill>
      <patternFill patternType="none"/>
    </fill>
    <fill>
      <patternFill patternType="gray125"/>
    </fill>
    <fill>
      <patternFill patternType="solid">
        <fgColor indexed="9"/>
        <bgColor indexed="26"/>
      </patternFill>
    </fill>
    <fill>
      <patternFill patternType="solid">
        <fgColor theme="6"/>
        <bgColor indexed="26"/>
      </patternFill>
    </fill>
    <fill>
      <patternFill patternType="solid">
        <fgColor theme="2" tint="-0.249977111117893"/>
        <bgColor indexed="64"/>
      </patternFill>
    </fill>
    <fill>
      <patternFill patternType="solid">
        <fgColor theme="0" tint="-4.9989318521683403E-2"/>
        <bgColor indexed="9"/>
      </patternFill>
    </fill>
    <fill>
      <patternFill patternType="solid">
        <fgColor theme="4" tint="0.39997558519241921"/>
        <bgColor indexed="55"/>
      </patternFill>
    </fill>
    <fill>
      <patternFill patternType="solid">
        <fgColor theme="4" tint="0.39997558519241921"/>
        <bgColor indexed="26"/>
      </patternFill>
    </fill>
    <fill>
      <patternFill patternType="solid">
        <fgColor theme="0"/>
        <bgColor indexed="26"/>
      </patternFill>
    </fill>
  </fills>
  <borders count="5">
    <border>
      <left/>
      <right/>
      <top/>
      <bottom/>
      <diagonal/>
    </border>
    <border>
      <left style="thin">
        <color indexed="9"/>
      </left>
      <right style="thin">
        <color indexed="9"/>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7">
    <xf numFmtId="0" fontId="0" fillId="0" borderId="0"/>
    <xf numFmtId="165" fontId="1" fillId="0" borderId="0" applyFill="0" applyBorder="0" applyProtection="0"/>
    <xf numFmtId="0" fontId="1" fillId="0" borderId="0" applyNumberFormat="0" applyFill="0" applyBorder="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7">
    <xf numFmtId="0" fontId="0" fillId="0" borderId="0" xfId="0"/>
    <xf numFmtId="0" fontId="1" fillId="0" borderId="0" xfId="2"/>
    <xf numFmtId="49" fontId="6" fillId="3" borderId="1" xfId="2" applyNumberFormat="1" applyFont="1" applyFill="1" applyBorder="1" applyAlignment="1" applyProtection="1">
      <alignment horizontal="center" vertical="center" wrapText="1"/>
    </xf>
    <xf numFmtId="49" fontId="7" fillId="3" borderId="1" xfId="2" applyNumberFormat="1" applyFont="1" applyFill="1" applyBorder="1" applyAlignment="1" applyProtection="1">
      <alignment horizontal="center" vertical="center" wrapText="1"/>
    </xf>
    <xf numFmtId="49" fontId="6" fillId="2" borderId="2" xfId="2" applyNumberFormat="1" applyFont="1" applyFill="1" applyBorder="1" applyAlignment="1" applyProtection="1">
      <alignment horizontal="center" vertical="center" wrapText="1"/>
    </xf>
    <xf numFmtId="49" fontId="7" fillId="2" borderId="0" xfId="2" applyNumberFormat="1" applyFont="1" applyFill="1" applyBorder="1" applyAlignment="1" applyProtection="1">
      <alignment horizontal="center" vertical="center" wrapText="1"/>
    </xf>
    <xf numFmtId="0" fontId="7" fillId="0" borderId="0" xfId="0" applyFont="1"/>
    <xf numFmtId="0" fontId="1" fillId="0" borderId="0" xfId="2" applyFill="1" applyBorder="1" applyProtection="1"/>
    <xf numFmtId="0" fontId="1" fillId="0" borderId="0" xfId="2" applyAlignment="1">
      <alignment vertical="center" wrapText="1"/>
    </xf>
    <xf numFmtId="49" fontId="7" fillId="2" borderId="3" xfId="2" applyNumberFormat="1" applyFont="1" applyFill="1" applyBorder="1" applyAlignment="1" applyProtection="1">
      <alignment horizontal="center" vertical="center" wrapText="1"/>
    </xf>
    <xf numFmtId="0" fontId="1" fillId="4" borderId="2" xfId="2" applyFill="1" applyBorder="1" applyAlignment="1">
      <alignment horizontal="center" vertical="center"/>
    </xf>
    <xf numFmtId="0" fontId="1" fillId="4" borderId="0" xfId="2" applyFill="1" applyBorder="1" applyAlignment="1">
      <alignment horizontal="center" vertical="center"/>
    </xf>
    <xf numFmtId="164" fontId="1" fillId="6" borderId="0" xfId="2" applyNumberFormat="1" applyFill="1" applyAlignment="1">
      <alignment horizontal="center" vertical="center" wrapText="1"/>
    </xf>
    <xf numFmtId="164" fontId="2" fillId="6" borderId="0" xfId="2" applyNumberFormat="1" applyFont="1" applyFill="1" applyAlignment="1">
      <alignment horizontal="center" vertical="center" wrapText="1"/>
    </xf>
    <xf numFmtId="166" fontId="7" fillId="2" borderId="0" xfId="1" applyNumberFormat="1" applyFont="1" applyFill="1" applyBorder="1" applyAlignment="1">
      <alignment horizontal="center" vertical="center" wrapText="1"/>
    </xf>
    <xf numFmtId="166" fontId="7" fillId="2" borderId="0" xfId="2" applyNumberFormat="1" applyFont="1" applyFill="1" applyBorder="1" applyAlignment="1">
      <alignment horizontal="center" vertical="center" wrapText="1"/>
    </xf>
    <xf numFmtId="49" fontId="11" fillId="7" borderId="2" xfId="2" applyNumberFormat="1" applyFont="1" applyFill="1" applyBorder="1" applyAlignment="1" applyProtection="1">
      <alignment horizontal="center" vertical="center" wrapText="1"/>
    </xf>
    <xf numFmtId="49" fontId="11" fillId="7" borderId="0" xfId="2" applyNumberFormat="1" applyFont="1" applyFill="1" applyBorder="1" applyAlignment="1" applyProtection="1">
      <alignment horizontal="center" vertical="center" wrapText="1"/>
    </xf>
    <xf numFmtId="0" fontId="7" fillId="2" borderId="0" xfId="2" applyFont="1" applyFill="1" applyBorder="1" applyAlignment="1" applyProtection="1">
      <alignment horizontal="center" vertical="center" wrapText="1"/>
    </xf>
    <xf numFmtId="49" fontId="8" fillId="2" borderId="3" xfId="2" applyNumberFormat="1" applyFont="1" applyFill="1" applyBorder="1" applyAlignment="1" applyProtection="1">
      <alignment horizontal="center" vertical="center" wrapText="1"/>
    </xf>
    <xf numFmtId="166" fontId="7" fillId="2" borderId="3" xfId="1" applyNumberFormat="1" applyFont="1" applyFill="1" applyBorder="1" applyAlignment="1">
      <alignment horizontal="center" vertical="center" wrapText="1"/>
    </xf>
    <xf numFmtId="166" fontId="7" fillId="2" borderId="3" xfId="2" applyNumberFormat="1" applyFont="1" applyFill="1" applyBorder="1" applyAlignment="1">
      <alignment horizontal="center" vertical="center" wrapText="1"/>
    </xf>
    <xf numFmtId="49" fontId="8" fillId="0" borderId="0" xfId="2" applyNumberFormat="1" applyFont="1" applyFill="1" applyBorder="1" applyAlignment="1" applyProtection="1">
      <alignment horizontal="center" vertical="center" wrapText="1"/>
    </xf>
    <xf numFmtId="49" fontId="8" fillId="7" borderId="0" xfId="2" applyNumberFormat="1" applyFont="1" applyFill="1" applyBorder="1" applyAlignment="1" applyProtection="1">
      <alignment horizontal="center" vertical="center" wrapText="1"/>
    </xf>
    <xf numFmtId="49" fontId="8" fillId="2" borderId="4" xfId="2" applyNumberFormat="1" applyFont="1" applyFill="1" applyBorder="1" applyAlignment="1" applyProtection="1">
      <alignment horizontal="center" vertical="center" wrapText="1"/>
    </xf>
    <xf numFmtId="49" fontId="7" fillId="2" borderId="4" xfId="2" applyNumberFormat="1" applyFont="1" applyFill="1" applyBorder="1" applyAlignment="1" applyProtection="1">
      <alignment horizontal="center" vertical="center" wrapText="1"/>
    </xf>
    <xf numFmtId="0" fontId="7" fillId="2" borderId="4" xfId="2" applyFont="1" applyFill="1" applyBorder="1" applyAlignment="1" applyProtection="1">
      <alignment horizontal="center" vertical="center" wrapText="1"/>
    </xf>
    <xf numFmtId="166" fontId="7" fillId="2" borderId="4" xfId="1" applyNumberFormat="1" applyFont="1" applyFill="1" applyBorder="1" applyAlignment="1">
      <alignment horizontal="center" vertical="center" wrapText="1"/>
    </xf>
    <xf numFmtId="0" fontId="1" fillId="0" borderId="0" xfId="0" applyFont="1"/>
    <xf numFmtId="49" fontId="8" fillId="2" borderId="0" xfId="2" applyNumberFormat="1" applyFont="1" applyFill="1" applyBorder="1" applyAlignment="1" applyProtection="1">
      <alignment horizontal="center" vertical="center" wrapText="1"/>
    </xf>
    <xf numFmtId="49" fontId="11" fillId="8" borderId="4" xfId="2" applyNumberFormat="1" applyFont="1" applyFill="1" applyBorder="1" applyAlignment="1" applyProtection="1">
      <alignment horizontal="center" vertical="center" wrapText="1"/>
    </xf>
    <xf numFmtId="49" fontId="13" fillId="8" borderId="4" xfId="2" applyNumberFormat="1" applyFont="1" applyFill="1" applyBorder="1" applyAlignment="1" applyProtection="1">
      <alignment horizontal="center" vertical="center" wrapText="1"/>
    </xf>
    <xf numFmtId="49" fontId="14" fillId="5" borderId="2" xfId="2" applyNumberFormat="1" applyFont="1" applyFill="1" applyBorder="1" applyAlignment="1" applyProtection="1">
      <alignment horizontal="center" vertical="center" wrapText="1"/>
    </xf>
    <xf numFmtId="49" fontId="4" fillId="5" borderId="0" xfId="2" applyNumberFormat="1" applyFont="1" applyFill="1" applyBorder="1" applyAlignment="1" applyProtection="1">
      <alignment horizontal="center" vertical="center" wrapText="1"/>
    </xf>
    <xf numFmtId="49" fontId="5" fillId="2" borderId="2" xfId="2" applyNumberFormat="1" applyFont="1" applyFill="1" applyBorder="1" applyAlignment="1" applyProtection="1">
      <alignment horizontal="center" vertical="center" wrapText="1"/>
    </xf>
    <xf numFmtId="49" fontId="5" fillId="2" borderId="0" xfId="2" applyNumberFormat="1" applyFont="1" applyFill="1" applyBorder="1" applyAlignment="1" applyProtection="1">
      <alignment horizontal="center" vertical="center" wrapText="1"/>
    </xf>
    <xf numFmtId="164" fontId="3" fillId="6" borderId="0" xfId="2" applyNumberFormat="1" applyFont="1" applyFill="1" applyAlignment="1">
      <alignment horizontal="right" vertical="center" wrapText="1"/>
    </xf>
  </cellXfs>
  <cellStyles count="7">
    <cellStyle name="Excel Built-in Normal" xfId="2" xr:uid="{00000000-0005-0000-0000-000000000000}"/>
    <cellStyle name="Lien hypertexte" xfId="3" builtinId="8" hidden="1"/>
    <cellStyle name="Lien hypertexte" xfId="5" builtinId="8" hidden="1"/>
    <cellStyle name="Lien hypertexte visité" xfId="4" builtinId="9" hidden="1"/>
    <cellStyle name="Lien hypertexte visité" xfId="6" builtinId="9" hidden="1"/>
    <cellStyle name="Monétaire" xfId="1" builtinId="4"/>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6666"/>
      <rgbColor rgb="009999FF"/>
      <rgbColor rgb="00993366"/>
      <rgbColor rgb="00EEEEEE"/>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CC9999"/>
      <rgbColor rgb="00CC99FF"/>
      <rgbColor rgb="00FFCC99"/>
      <rgbColor rgb="003366FF"/>
      <rgbColor rgb="0033CCCC"/>
      <rgbColor rgb="0099CC00"/>
      <rgbColor rgb="00FFCC00"/>
      <rgbColor rgb="00FF9900"/>
      <rgbColor rgb="00FF6600"/>
      <rgbColor rgb="00666666"/>
      <rgbColor rgb="00999999"/>
      <rgbColor rgb="00003366"/>
      <rgbColor rgb="00339966"/>
      <rgbColor rgb="00003300"/>
      <rgbColor rgb="001A1A1A"/>
      <rgbColor rgb="00993300"/>
      <rgbColor rgb="00993366"/>
      <rgbColor rgb="00333399"/>
      <rgbColor rgb="00333333"/>
    </indexedColors>
    <mruColors>
      <color rgb="FFFF0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I30"/>
  <sheetViews>
    <sheetView showGridLines="0" tabSelected="1" zoomScale="80" zoomScaleNormal="80" zoomScaleSheetLayoutView="64" zoomScalePageLayoutView="80" workbookViewId="0">
      <selection activeCell="F8" sqref="F8"/>
    </sheetView>
  </sheetViews>
  <sheetFormatPr baseColWidth="10" defaultColWidth="10.6640625" defaultRowHeight="15" customHeight="1" x14ac:dyDescent="0.3"/>
  <cols>
    <col min="1" max="1" width="15.6640625" style="7" customWidth="1"/>
    <col min="2" max="2" width="35.44140625" style="7" customWidth="1"/>
    <col min="3" max="3" width="13.33203125" style="7" customWidth="1"/>
    <col min="4" max="4" width="14.33203125" style="7" customWidth="1"/>
    <col min="5" max="5" width="29" style="8" customWidth="1"/>
    <col min="6" max="6" width="21.6640625" style="1" customWidth="1"/>
    <col min="7" max="7" width="23.6640625" style="1" customWidth="1"/>
    <col min="8" max="8" width="33.33203125" style="1" customWidth="1"/>
    <col min="9" max="16384" width="10.6640625" style="1"/>
  </cols>
  <sheetData>
    <row r="1" spans="1:8" ht="157.19999999999999" customHeight="1" x14ac:dyDescent="0.3">
      <c r="A1" s="32" t="s">
        <v>34</v>
      </c>
      <c r="B1" s="33"/>
      <c r="C1" s="33"/>
      <c r="D1" s="33"/>
      <c r="E1" s="33"/>
      <c r="F1" s="33"/>
      <c r="G1" s="33"/>
      <c r="H1" s="33"/>
    </row>
    <row r="2" spans="1:8" ht="88.5" customHeight="1" x14ac:dyDescent="0.3">
      <c r="A2" s="34" t="s">
        <v>0</v>
      </c>
      <c r="B2" s="35"/>
      <c r="C2" s="35"/>
      <c r="D2" s="35"/>
      <c r="E2" s="35"/>
      <c r="F2" s="35"/>
      <c r="G2" s="35"/>
      <c r="H2" s="35"/>
    </row>
    <row r="3" spans="1:8" ht="45" customHeight="1" x14ac:dyDescent="0.3">
      <c r="A3" s="2"/>
      <c r="B3" s="3" t="s">
        <v>35</v>
      </c>
      <c r="C3" s="3" t="s">
        <v>4</v>
      </c>
      <c r="D3" s="3" t="s">
        <v>1</v>
      </c>
      <c r="E3" s="10" t="s">
        <v>36</v>
      </c>
      <c r="F3" s="11" t="s">
        <v>37</v>
      </c>
      <c r="G3" s="11" t="s">
        <v>2</v>
      </c>
      <c r="H3" s="11" t="s">
        <v>38</v>
      </c>
    </row>
    <row r="4" spans="1:8" ht="17.25" customHeight="1" x14ac:dyDescent="0.3">
      <c r="A4" s="4"/>
      <c r="B4" s="5"/>
      <c r="C4" s="5"/>
      <c r="D4" s="6"/>
      <c r="E4" s="1"/>
    </row>
    <row r="5" spans="1:8" ht="31.35" customHeight="1" x14ac:dyDescent="0.3">
      <c r="A5" s="16" t="s">
        <v>6</v>
      </c>
      <c r="B5" s="17" t="s">
        <v>7</v>
      </c>
      <c r="C5" s="17"/>
      <c r="D5" s="36"/>
      <c r="E5" s="36"/>
      <c r="F5" s="12"/>
      <c r="G5" s="13"/>
      <c r="H5" s="12"/>
    </row>
    <row r="6" spans="1:8" ht="31.35" customHeight="1" x14ac:dyDescent="0.3">
      <c r="A6" s="30"/>
      <c r="B6" s="31" t="s">
        <v>16</v>
      </c>
      <c r="C6" s="9" t="s">
        <v>5</v>
      </c>
      <c r="D6" s="9" t="s">
        <v>3</v>
      </c>
      <c r="E6" s="20">
        <v>0</v>
      </c>
      <c r="F6" s="21">
        <f>PRODUCT(D6,E6)</f>
        <v>0</v>
      </c>
      <c r="G6" s="21">
        <f>PRODUCT(0.2,F6)</f>
        <v>0</v>
      </c>
      <c r="H6" s="21">
        <f>SUM(F6,G6)</f>
        <v>0</v>
      </c>
    </row>
    <row r="7" spans="1:8" ht="31.35" customHeight="1" x14ac:dyDescent="0.3">
      <c r="A7" s="30"/>
      <c r="B7" s="31" t="s">
        <v>17</v>
      </c>
      <c r="C7" s="9" t="s">
        <v>5</v>
      </c>
      <c r="D7" s="9" t="s">
        <v>3</v>
      </c>
      <c r="E7" s="20">
        <v>0</v>
      </c>
      <c r="F7" s="21">
        <f t="shared" ref="F7:F21" si="0">PRODUCT(D7,E7)</f>
        <v>0</v>
      </c>
      <c r="G7" s="21">
        <f t="shared" ref="G7:G21" si="1">PRODUCT(0.2,F7)</f>
        <v>0</v>
      </c>
      <c r="H7" s="21">
        <f t="shared" ref="H7:H21" si="2">SUM(F7,G7)</f>
        <v>0</v>
      </c>
    </row>
    <row r="8" spans="1:8" ht="31.35" customHeight="1" x14ac:dyDescent="0.3">
      <c r="A8" s="30"/>
      <c r="B8" s="31" t="s">
        <v>28</v>
      </c>
      <c r="C8" s="9" t="s">
        <v>5</v>
      </c>
      <c r="D8" s="9" t="s">
        <v>3</v>
      </c>
      <c r="E8" s="20">
        <v>0</v>
      </c>
      <c r="F8" s="21">
        <f t="shared" si="0"/>
        <v>0</v>
      </c>
      <c r="G8" s="21">
        <f t="shared" si="1"/>
        <v>0</v>
      </c>
      <c r="H8" s="21">
        <f t="shared" si="2"/>
        <v>0</v>
      </c>
    </row>
    <row r="9" spans="1:8" ht="31.35" customHeight="1" x14ac:dyDescent="0.3">
      <c r="A9" s="30"/>
      <c r="B9" s="31" t="s">
        <v>23</v>
      </c>
      <c r="C9" s="9" t="s">
        <v>5</v>
      </c>
      <c r="D9" s="9" t="s">
        <v>3</v>
      </c>
      <c r="E9" s="20">
        <v>0</v>
      </c>
      <c r="F9" s="21">
        <f t="shared" si="0"/>
        <v>0</v>
      </c>
      <c r="G9" s="21">
        <f t="shared" si="1"/>
        <v>0</v>
      </c>
      <c r="H9" s="21">
        <f t="shared" si="2"/>
        <v>0</v>
      </c>
    </row>
    <row r="10" spans="1:8" ht="31.35" customHeight="1" x14ac:dyDescent="0.3">
      <c r="A10" s="30"/>
      <c r="B10" s="31" t="s">
        <v>24</v>
      </c>
      <c r="C10" s="9" t="s">
        <v>5</v>
      </c>
      <c r="D10" s="9" t="s">
        <v>3</v>
      </c>
      <c r="E10" s="20">
        <v>0</v>
      </c>
      <c r="F10" s="21">
        <f>PRODUCT(D10,E10)</f>
        <v>0</v>
      </c>
      <c r="G10" s="21">
        <f>PRODUCT(0.2,F10)</f>
        <v>0</v>
      </c>
      <c r="H10" s="21">
        <f>SUM(F10,G10)</f>
        <v>0</v>
      </c>
    </row>
    <row r="11" spans="1:8" ht="31.35" customHeight="1" x14ac:dyDescent="0.3">
      <c r="A11" s="30"/>
      <c r="B11" s="31" t="s">
        <v>18</v>
      </c>
      <c r="C11" s="9" t="s">
        <v>5</v>
      </c>
      <c r="D11" s="9" t="s">
        <v>3</v>
      </c>
      <c r="E11" s="20">
        <v>0</v>
      </c>
      <c r="F11" s="21">
        <f t="shared" si="0"/>
        <v>0</v>
      </c>
      <c r="G11" s="21">
        <f t="shared" si="1"/>
        <v>0</v>
      </c>
      <c r="H11" s="21">
        <f t="shared" si="2"/>
        <v>0</v>
      </c>
    </row>
    <row r="12" spans="1:8" ht="31.35" customHeight="1" x14ac:dyDescent="0.3">
      <c r="A12" s="30"/>
      <c r="B12" s="31" t="s">
        <v>27</v>
      </c>
      <c r="C12" s="9" t="s">
        <v>5</v>
      </c>
      <c r="D12" s="9" t="s">
        <v>3</v>
      </c>
      <c r="E12" s="20">
        <v>0</v>
      </c>
      <c r="F12" s="21">
        <f t="shared" si="0"/>
        <v>0</v>
      </c>
      <c r="G12" s="21">
        <f t="shared" si="1"/>
        <v>0</v>
      </c>
      <c r="H12" s="21">
        <f t="shared" si="2"/>
        <v>0</v>
      </c>
    </row>
    <row r="13" spans="1:8" ht="31.35" customHeight="1" x14ac:dyDescent="0.3">
      <c r="A13" s="30"/>
      <c r="B13" s="31" t="s">
        <v>30</v>
      </c>
      <c r="C13" s="9" t="s">
        <v>5</v>
      </c>
      <c r="D13" s="9" t="s">
        <v>3</v>
      </c>
      <c r="E13" s="20">
        <v>0</v>
      </c>
      <c r="F13" s="21">
        <f t="shared" si="0"/>
        <v>0</v>
      </c>
      <c r="G13" s="21">
        <f t="shared" si="1"/>
        <v>0</v>
      </c>
      <c r="H13" s="21">
        <f t="shared" si="2"/>
        <v>0</v>
      </c>
    </row>
    <row r="14" spans="1:8" ht="31.35" customHeight="1" x14ac:dyDescent="0.3">
      <c r="A14" s="30"/>
      <c r="B14" s="31" t="s">
        <v>26</v>
      </c>
      <c r="C14" s="9" t="s">
        <v>5</v>
      </c>
      <c r="D14" s="9" t="s">
        <v>3</v>
      </c>
      <c r="E14" s="20">
        <v>0</v>
      </c>
      <c r="F14" s="21">
        <f t="shared" si="0"/>
        <v>0</v>
      </c>
      <c r="G14" s="21">
        <f t="shared" si="1"/>
        <v>0</v>
      </c>
      <c r="H14" s="21">
        <f t="shared" si="2"/>
        <v>0</v>
      </c>
    </row>
    <row r="15" spans="1:8" ht="31.35" customHeight="1" x14ac:dyDescent="0.3">
      <c r="A15" s="30"/>
      <c r="B15" s="31" t="s">
        <v>33</v>
      </c>
      <c r="C15" s="9" t="s">
        <v>5</v>
      </c>
      <c r="D15" s="9" t="s">
        <v>3</v>
      </c>
      <c r="E15" s="20">
        <v>0</v>
      </c>
      <c r="F15" s="21">
        <f t="shared" si="0"/>
        <v>0</v>
      </c>
      <c r="G15" s="21">
        <f t="shared" si="1"/>
        <v>0</v>
      </c>
      <c r="H15" s="21">
        <f t="shared" si="2"/>
        <v>0</v>
      </c>
    </row>
    <row r="16" spans="1:8" ht="31.35" customHeight="1" x14ac:dyDescent="0.3">
      <c r="A16" s="30"/>
      <c r="B16" s="31" t="s">
        <v>25</v>
      </c>
      <c r="C16" s="9" t="s">
        <v>5</v>
      </c>
      <c r="D16" s="9" t="s">
        <v>3</v>
      </c>
      <c r="E16" s="20">
        <v>0</v>
      </c>
      <c r="F16" s="21">
        <f t="shared" si="0"/>
        <v>0</v>
      </c>
      <c r="G16" s="21">
        <f t="shared" si="1"/>
        <v>0</v>
      </c>
      <c r="H16" s="21">
        <f t="shared" si="2"/>
        <v>0</v>
      </c>
    </row>
    <row r="17" spans="1:243" ht="31.35" customHeight="1" x14ac:dyDescent="0.3">
      <c r="A17" s="30"/>
      <c r="B17" s="31" t="s">
        <v>29</v>
      </c>
      <c r="C17" s="9" t="s">
        <v>5</v>
      </c>
      <c r="D17" s="9" t="s">
        <v>3</v>
      </c>
      <c r="E17" s="20">
        <v>0</v>
      </c>
      <c r="F17" s="21">
        <f t="shared" si="0"/>
        <v>0</v>
      </c>
      <c r="G17" s="21">
        <f t="shared" si="1"/>
        <v>0</v>
      </c>
      <c r="H17" s="21">
        <f t="shared" si="2"/>
        <v>0</v>
      </c>
    </row>
    <row r="18" spans="1:243" ht="31.35" customHeight="1" x14ac:dyDescent="0.3">
      <c r="A18" s="30"/>
      <c r="B18" s="31" t="s">
        <v>31</v>
      </c>
      <c r="C18" s="9" t="s">
        <v>5</v>
      </c>
      <c r="D18" s="9" t="s">
        <v>3</v>
      </c>
      <c r="E18" s="20">
        <v>0</v>
      </c>
      <c r="F18" s="21">
        <f t="shared" si="0"/>
        <v>0</v>
      </c>
      <c r="G18" s="21">
        <f t="shared" si="1"/>
        <v>0</v>
      </c>
      <c r="H18" s="21">
        <f t="shared" si="2"/>
        <v>0</v>
      </c>
    </row>
    <row r="19" spans="1:243" ht="31.35" customHeight="1" x14ac:dyDescent="0.3">
      <c r="A19" s="30"/>
      <c r="B19" s="31" t="s">
        <v>32</v>
      </c>
      <c r="C19" s="9" t="s">
        <v>5</v>
      </c>
      <c r="D19" s="9" t="s">
        <v>3</v>
      </c>
      <c r="E19" s="20">
        <v>0</v>
      </c>
      <c r="F19" s="21">
        <f t="shared" si="0"/>
        <v>0</v>
      </c>
      <c r="G19" s="21">
        <f t="shared" si="1"/>
        <v>0</v>
      </c>
      <c r="H19" s="21">
        <f t="shared" si="2"/>
        <v>0</v>
      </c>
    </row>
    <row r="20" spans="1:243" ht="57.6" customHeight="1" x14ac:dyDescent="0.3">
      <c r="A20" s="30"/>
      <c r="B20" s="31" t="s">
        <v>20</v>
      </c>
      <c r="C20" s="31" t="s">
        <v>19</v>
      </c>
      <c r="D20" s="9" t="s">
        <v>3</v>
      </c>
      <c r="E20" s="20">
        <v>0</v>
      </c>
      <c r="F20" s="21">
        <f t="shared" si="0"/>
        <v>0</v>
      </c>
      <c r="G20" s="21">
        <f t="shared" si="1"/>
        <v>0</v>
      </c>
      <c r="H20" s="21">
        <f t="shared" si="2"/>
        <v>0</v>
      </c>
    </row>
    <row r="21" spans="1:243" ht="55.5" customHeight="1" x14ac:dyDescent="0.3">
      <c r="A21" s="19"/>
      <c r="B21" s="9" t="s">
        <v>8</v>
      </c>
      <c r="C21" s="9" t="s">
        <v>5</v>
      </c>
      <c r="D21" s="9" t="s">
        <v>3</v>
      </c>
      <c r="E21" s="20">
        <v>0</v>
      </c>
      <c r="F21" s="21">
        <f t="shared" si="0"/>
        <v>0</v>
      </c>
      <c r="G21" s="21">
        <f t="shared" si="1"/>
        <v>0</v>
      </c>
      <c r="H21" s="21">
        <f t="shared" si="2"/>
        <v>0</v>
      </c>
    </row>
    <row r="22" spans="1:243" ht="30" customHeight="1" x14ac:dyDescent="0.3">
      <c r="A22" s="29"/>
      <c r="B22" s="5"/>
      <c r="C22" s="5"/>
      <c r="D22" s="5"/>
      <c r="E22" s="14"/>
      <c r="F22" s="15"/>
      <c r="G22" s="15"/>
      <c r="H22" s="15"/>
    </row>
    <row r="23" spans="1:243" ht="31.35" customHeight="1" x14ac:dyDescent="0.3">
      <c r="A23" s="16" t="s">
        <v>12</v>
      </c>
      <c r="B23" s="17" t="s">
        <v>14</v>
      </c>
      <c r="C23" s="17"/>
      <c r="D23" s="36"/>
      <c r="E23" s="36"/>
      <c r="F23" s="12"/>
      <c r="G23" s="13"/>
      <c r="H23" s="12"/>
    </row>
    <row r="24" spans="1:243" ht="55.5" customHeight="1" x14ac:dyDescent="0.3">
      <c r="A24" s="19"/>
      <c r="B24" s="9" t="s">
        <v>15</v>
      </c>
      <c r="C24" s="9" t="s">
        <v>5</v>
      </c>
      <c r="D24" s="9" t="s">
        <v>3</v>
      </c>
      <c r="E24" s="20">
        <v>0</v>
      </c>
      <c r="F24" s="21">
        <f>PRODUCT(D24,E24)</f>
        <v>0</v>
      </c>
      <c r="G24" s="21">
        <f>PRODUCT(0.2,F24)</f>
        <v>0</v>
      </c>
      <c r="H24" s="21">
        <f>SUM(F24,G24)</f>
        <v>0</v>
      </c>
    </row>
    <row r="25" spans="1:243" ht="30" customHeight="1" x14ac:dyDescent="0.3">
      <c r="A25" s="22"/>
      <c r="B25" s="22"/>
      <c r="C25" s="5"/>
      <c r="D25" s="18"/>
      <c r="E25" s="14"/>
      <c r="F25" s="15"/>
      <c r="G25" s="15"/>
      <c r="H25" s="15"/>
    </row>
    <row r="26" spans="1:243" ht="48.9" customHeight="1" x14ac:dyDescent="0.3">
      <c r="A26" s="16" t="s">
        <v>13</v>
      </c>
      <c r="B26" s="23" t="s">
        <v>9</v>
      </c>
      <c r="C26" s="36"/>
      <c r="D26" s="36"/>
      <c r="E26" s="36"/>
      <c r="F26" s="12"/>
      <c r="G26" s="13"/>
      <c r="H26" s="12"/>
    </row>
    <row r="27" spans="1:243" ht="62.1" customHeight="1" x14ac:dyDescent="0.3">
      <c r="A27" s="24"/>
      <c r="B27" s="25" t="s">
        <v>10</v>
      </c>
      <c r="C27" s="26" t="s">
        <v>5</v>
      </c>
      <c r="D27" s="26">
        <v>1</v>
      </c>
      <c r="E27" s="27">
        <v>0</v>
      </c>
      <c r="F27" s="21">
        <f>PRODUCT(D27,E27)</f>
        <v>0</v>
      </c>
      <c r="G27" s="21">
        <f>PRODUCT(0.2,F27)</f>
        <v>0</v>
      </c>
      <c r="H27" s="21">
        <f>SUM(F27,G27)</f>
        <v>0</v>
      </c>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row>
    <row r="28" spans="1:243" ht="48.9" customHeight="1" x14ac:dyDescent="0.3">
      <c r="A28" s="24"/>
      <c r="B28" s="25" t="s">
        <v>11</v>
      </c>
      <c r="C28" s="26" t="s">
        <v>5</v>
      </c>
      <c r="D28" s="26">
        <v>1</v>
      </c>
      <c r="E28" s="27">
        <v>0</v>
      </c>
      <c r="F28" s="21">
        <f>PRODUCT(D28,E28)</f>
        <v>0</v>
      </c>
      <c r="G28" s="21">
        <f>PRODUCT(0.2,F28)</f>
        <v>0</v>
      </c>
      <c r="H28" s="21">
        <f>SUM(F28,G28)</f>
        <v>0</v>
      </c>
    </row>
    <row r="29" spans="1:243" ht="43.8" customHeight="1" x14ac:dyDescent="0.3">
      <c r="A29" s="24"/>
      <c r="B29" s="25" t="s">
        <v>22</v>
      </c>
      <c r="C29" s="26" t="s">
        <v>5</v>
      </c>
      <c r="D29" s="26">
        <v>1</v>
      </c>
      <c r="E29" s="27">
        <v>0</v>
      </c>
      <c r="F29" s="21">
        <f>PRODUCT(D29,E29)</f>
        <v>0</v>
      </c>
      <c r="G29" s="21">
        <f>PRODUCT(0.2,F29)</f>
        <v>0</v>
      </c>
      <c r="H29" s="21">
        <f>SUM(F29,G29)</f>
        <v>0</v>
      </c>
    </row>
    <row r="30" spans="1:243" ht="63.6" customHeight="1" x14ac:dyDescent="0.3">
      <c r="A30" s="24"/>
      <c r="B30" s="25" t="s">
        <v>21</v>
      </c>
      <c r="C30" s="26" t="s">
        <v>5</v>
      </c>
      <c r="D30" s="26">
        <v>1</v>
      </c>
      <c r="E30" s="27">
        <v>0</v>
      </c>
      <c r="F30" s="21">
        <f>PRODUCT(D30,E30)</f>
        <v>0</v>
      </c>
      <c r="G30" s="21">
        <f>PRODUCT(0.2,F30)</f>
        <v>0</v>
      </c>
      <c r="H30" s="21">
        <f>SUM(F30,G30)</f>
        <v>0</v>
      </c>
    </row>
  </sheetData>
  <sheetProtection selectLockedCells="1" selectUnlockedCells="1"/>
  <mergeCells count="5">
    <mergeCell ref="A1:H1"/>
    <mergeCell ref="A2:H2"/>
    <mergeCell ref="D5:E5"/>
    <mergeCell ref="C26:E26"/>
    <mergeCell ref="D23:E23"/>
  </mergeCells>
  <phoneticPr fontId="12" type="noConversion"/>
  <pageMargins left="0.19685039370078741" right="0.19685039370078741" top="0.19685039370078741" bottom="0.6692913385826772" header="0.51181102362204722" footer="0.19685039370078741"/>
  <pageSetup paperSize="9" scale="54" firstPageNumber="0" fitToHeight="0" orientation="portrait" horizontalDpi="300" verticalDpi="300" copies="2" r:id="rId1"/>
  <headerFooter alignWithMargins="0">
    <oddFooter>&amp;LMarché n°25MPROG_CCTP Lot n°4_BPU</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 LOT 4 - EQUIPEMENT AV</vt:lpstr>
      <vt:lpstr>'BPU LOT 4 - EQUIPEMENT AV'!__xlnm.Print_Area</vt:lpstr>
      <vt:lpstr>'BPU LOT 4 - EQUIPEMENT AV'!Zone_d_impression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Karine NONNON</cp:lastModifiedBy>
  <cp:lastPrinted>2025-03-27T11:43:31Z</cp:lastPrinted>
  <dcterms:created xsi:type="dcterms:W3CDTF">2018-10-29T13:56:57Z</dcterms:created>
  <dcterms:modified xsi:type="dcterms:W3CDTF">2026-03-20T11:47:12Z</dcterms:modified>
</cp:coreProperties>
</file>